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1355" windowHeight="7425"/>
  </bookViews>
  <sheets>
    <sheet name="Приложение №3" sheetId="2" r:id="rId1"/>
  </sheets>
  <definedNames>
    <definedName name="_xlnm.Print_Titles" localSheetId="0">'Приложение №3'!$20:$20</definedName>
    <definedName name="_xlnm.Print_Area" localSheetId="0">'Приложение №3'!$A$1:$E$50</definedName>
  </definedNames>
  <calcPr calcId="144525"/>
</workbook>
</file>

<file path=xl/calcChain.xml><?xml version="1.0" encoding="utf-8"?>
<calcChain xmlns="http://schemas.openxmlformats.org/spreadsheetml/2006/main">
  <c r="D48" i="2" l="1"/>
  <c r="E48" i="2"/>
  <c r="C48" i="2"/>
  <c r="D38" i="2"/>
  <c r="E38" i="2"/>
  <c r="C38" i="2"/>
  <c r="C34" i="2" l="1"/>
  <c r="D34" i="2" l="1"/>
  <c r="E34" i="2"/>
</calcChain>
</file>

<file path=xl/sharedStrings.xml><?xml version="1.0" encoding="utf-8"?>
<sst xmlns="http://schemas.openxmlformats.org/spreadsheetml/2006/main" count="60" uniqueCount="59">
  <si>
    <t/>
  </si>
  <si>
    <t>Прочие мероприятия в сфере дорожного хозяйства</t>
  </si>
  <si>
    <t>Всего доходов</t>
  </si>
  <si>
    <t>Доходы</t>
  </si>
  <si>
    <t>Код бюджетной классификации</t>
  </si>
  <si>
    <t>Распределение бюджетных ассигнований</t>
  </si>
  <si>
    <t xml:space="preserve">Наименование </t>
  </si>
  <si>
    <t>Всего бюджетных ассигнований</t>
  </si>
  <si>
    <t>Налог на доходы физических лиц</t>
  </si>
  <si>
    <t>182 1 01 02000 01 0000 110</t>
  </si>
  <si>
    <t>Денежные  взыскания  (штрафы) за  нарушение  законодательства РФ  об  административных  правонарушениях, предусмотренные  статьей 20.25 Кодекса  РФ  об  административных  правонарушениях</t>
  </si>
  <si>
    <t>Прочие  поступления  от  денежных  взысканий (штрафов) и  иных  сумм  в  возмещение  вреда, зачисляемые  в  бюджеты  муниципальных  районов</t>
  </si>
  <si>
    <t>992 2 02 02999 05 0000 151</t>
  </si>
  <si>
    <t>Осуществление дорожной деятельности в отношении автомобильных дорог общего пользования местного значения</t>
  </si>
  <si>
    <t>000 01 05 00 00 00 0000 000</t>
  </si>
  <si>
    <t>Изменение остатков средств на счетах по учету средств бюджета</t>
  </si>
  <si>
    <t>000 1 16 90050 05 0000 140</t>
  </si>
  <si>
    <t>121 04 09 07 1 02 41300 000</t>
  </si>
  <si>
    <t>121 04 09 07 1 02 S1350 000</t>
  </si>
  <si>
    <t>000 1 16 37040 05 0000 140</t>
  </si>
  <si>
    <t>000 1 16 43000 01 0000 140</t>
  </si>
  <si>
    <t xml:space="preserve"> - предоставление иных межбюджетных      трансфертов поселениям на осуществление дорожной деятельности</t>
  </si>
  <si>
    <t>Сумма</t>
  </si>
  <si>
    <t>(тыс.рублей)</t>
  </si>
  <si>
    <t>100 103 02200 01 0000 110</t>
  </si>
  <si>
    <t>Выполнение работ по содержанию автомобильных дорог и искусственных сооружений</t>
  </si>
  <si>
    <t xml:space="preserve">121 04 09 07 1 02 71350 000 </t>
  </si>
  <si>
    <t>121 04 09 07 1 03 41200 000</t>
  </si>
  <si>
    <t>124 04 09 07 1 04 20300 000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</si>
  <si>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</si>
  <si>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 xml:space="preserve">Строительство и реконструкция автомобильных дорог и искусственных сооружений </t>
  </si>
  <si>
    <t xml:space="preserve">Выполнение работ по ремонту и капитальному ремонту автомобильных дорог и искусственных сооружений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</si>
  <si>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</si>
  <si>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Акцизы по подакцизным товарам (продукции), производимые  на  территории Российской  Федерации</t>
  </si>
  <si>
    <t>2026 год</t>
  </si>
  <si>
    <t>2027 год</t>
  </si>
  <si>
    <t>Субсидии бюджетам муниципальных округов на осуществление дорожной деятельностив отношении автомобильных дорог общего пользования местного значения  за счет бюджетных ассигнований Дорожного фонда Вологодской области в рамках государственной программы Вологодской области "Дорожная сеть и транспортное обслуживание"</t>
  </si>
  <si>
    <t>Субсидии бюджетам муниципальных округов на 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 в рамках  государственной программы "Дорожная сеть и транспортное обслуживание"</t>
  </si>
  <si>
    <t>"О бюджете Шекснинского муниципального округа                               на 2026 год и плановый период 2027 и 2028 годов"</t>
  </si>
  <si>
    <t>Объем доходов и распределение бюджетных ассигнований                                                                                             Дорожного фонда Шекснинского муниципального округа</t>
  </si>
  <si>
    <t>на 2026 год и плановый период 2027 и 2028 годов</t>
  </si>
  <si>
    <t>2028 год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</si>
  <si>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</si>
  <si>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</si>
  <si>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округов (за исключением земельных участков)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</si>
  <si>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</si>
  <si>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Представительного Собрания округа</t>
  </si>
  <si>
    <t>Муниципальная программа "Дорожная сеть и  транспортное обслуживание Шекснинского муниципального округа"</t>
  </si>
  <si>
    <t>от 11 декабря 2025 года № 120</t>
  </si>
  <si>
    <t xml:space="preserve">                                       к решению Представительного Собрания округа</t>
  </si>
  <si>
    <t xml:space="preserve">                                       "О внесении изменений и дополнений</t>
  </si>
  <si>
    <t xml:space="preserve">                                       в решение Представительного Собрания округа </t>
  </si>
  <si>
    <t xml:space="preserve">                                       от 11  декабря 2025 года  №  120 "О бюджете</t>
  </si>
  <si>
    <t xml:space="preserve">                                       Шекснинского муниципального округа на 2026 год</t>
  </si>
  <si>
    <t xml:space="preserve">                                       и плановый период 2027 и 2028 годов"</t>
  </si>
  <si>
    <t xml:space="preserve">                                       Приложение 7</t>
  </si>
  <si>
    <t>"Приложение 8</t>
  </si>
  <si>
    <t>"</t>
  </si>
  <si>
    <t xml:space="preserve">                                       от  11  февраля 2026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</si>
</sst>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23" borderId="10" applyNumberFormat="0" applyFont="0" applyAlignment="0" applyProtection="0"/>
    <xf numFmtId="0" fontId="21" fillId="0" borderId="11" applyNumberFormat="0" applyFill="0" applyAlignment="0" applyProtection="0"/>
    <xf numFmtId="0" fontId="5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5">
    <xf numFmtId="0" fontId="0" fillId="0" borderId="0" xfId="0"/>
    <xf numFmtId="0" fontId="24" fillId="0" borderId="0" xfId="1" applyNumberFormat="1" applyFont="1" applyFill="1" applyAlignment="1" applyProtection="1">
      <protection hidden="1"/>
    </xf>
    <xf numFmtId="0" fontId="24" fillId="0" borderId="2" xfId="1" applyNumberFormat="1" applyFont="1" applyFill="1" applyBorder="1" applyAlignment="1" applyProtection="1">
      <alignment horizontal="center" vertical="center" wrapText="1"/>
      <protection hidden="1"/>
    </xf>
    <xf numFmtId="1" fontId="24" fillId="0" borderId="2" xfId="1" applyNumberFormat="1" applyFont="1" applyFill="1" applyBorder="1" applyAlignment="1" applyProtection="1">
      <alignment horizontal="center" vertical="center"/>
      <protection hidden="1"/>
    </xf>
    <xf numFmtId="0" fontId="25" fillId="0" borderId="1" xfId="1" applyNumberFormat="1" applyFont="1" applyFill="1" applyBorder="1" applyAlignment="1" applyProtection="1">
      <alignment wrapText="1"/>
      <protection hidden="1"/>
    </xf>
    <xf numFmtId="164" fontId="25" fillId="0" borderId="2" xfId="1" applyNumberFormat="1" applyFont="1" applyFill="1" applyBorder="1" applyAlignment="1" applyProtection="1">
      <alignment horizontal="right"/>
      <protection hidden="1"/>
    </xf>
    <xf numFmtId="164" fontId="25" fillId="0" borderId="13" xfId="1" applyNumberFormat="1" applyFont="1" applyFill="1" applyBorder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left" wrapText="1"/>
      <protection hidden="1"/>
    </xf>
    <xf numFmtId="0" fontId="24" fillId="0" borderId="0" xfId="1" applyNumberFormat="1" applyFont="1" applyFill="1" applyAlignment="1" applyProtection="1">
      <alignment horizontal="right"/>
      <protection hidden="1"/>
    </xf>
    <xf numFmtId="0" fontId="24" fillId="0" borderId="2" xfId="1" applyNumberFormat="1" applyFont="1" applyFill="1" applyBorder="1" applyAlignment="1" applyProtection="1">
      <alignment horizontal="right" wrapText="1"/>
      <protection hidden="1"/>
    </xf>
    <xf numFmtId="165" fontId="24" fillId="0" borderId="2" xfId="1" applyNumberFormat="1" applyFont="1" applyFill="1" applyBorder="1" applyAlignment="1" applyProtection="1">
      <alignment horizontal="right" wrapText="1"/>
      <protection hidden="1"/>
    </xf>
    <xf numFmtId="0" fontId="24" fillId="0" borderId="1" xfId="1" applyNumberFormat="1" applyFont="1" applyFill="1" applyBorder="1" applyAlignment="1" applyProtection="1">
      <alignment horizontal="left" wrapText="1"/>
      <protection hidden="1"/>
    </xf>
    <xf numFmtId="165" fontId="24" fillId="0" borderId="0" xfId="1" applyNumberFormat="1" applyFont="1" applyFill="1"/>
    <xf numFmtId="0" fontId="24" fillId="0" borderId="0" xfId="1" applyFont="1" applyFill="1"/>
    <xf numFmtId="0" fontId="24" fillId="0" borderId="0" xfId="1" applyFont="1" applyFill="1" applyAlignment="1">
      <alignment vertical="top"/>
    </xf>
    <xf numFmtId="0" fontId="25" fillId="0" borderId="0" xfId="1" applyFont="1" applyFill="1"/>
    <xf numFmtId="0" fontId="24" fillId="0" borderId="2" xfId="1" applyNumberFormat="1" applyFont="1" applyFill="1" applyBorder="1" applyAlignment="1" applyProtection="1">
      <alignment horizontal="center" vertical="top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24" fillId="0" borderId="13" xfId="1" applyNumberFormat="1" applyFont="1" applyFill="1" applyBorder="1" applyAlignment="1" applyProtection="1">
      <alignment horizontal="right" vertical="top"/>
      <protection hidden="1"/>
    </xf>
    <xf numFmtId="165" fontId="25" fillId="0" borderId="2" xfId="1" applyNumberFormat="1" applyFont="1" applyFill="1" applyBorder="1" applyAlignment="1" applyProtection="1">
      <alignment horizontal="right"/>
      <protection hidden="1"/>
    </xf>
    <xf numFmtId="165" fontId="25" fillId="0" borderId="2" xfId="1" applyNumberFormat="1" applyFont="1" applyFill="1" applyBorder="1" applyAlignment="1" applyProtection="1">
      <alignment horizontal="right" vertical="top"/>
      <protection hidden="1"/>
    </xf>
    <xf numFmtId="165" fontId="24" fillId="0" borderId="2" xfId="1" applyNumberFormat="1" applyFont="1" applyFill="1" applyBorder="1" applyAlignment="1" applyProtection="1">
      <alignment horizontal="right" vertical="top"/>
      <protection hidden="1"/>
    </xf>
    <xf numFmtId="0" fontId="24" fillId="0" borderId="1" xfId="1" applyNumberFormat="1" applyFont="1" applyFill="1" applyBorder="1" applyAlignment="1" applyProtection="1">
      <alignment horizontal="center" vertical="top" wrapText="1"/>
      <protection hidden="1"/>
    </xf>
    <xf numFmtId="0" fontId="24" fillId="0" borderId="2" xfId="0" applyFont="1" applyFill="1" applyBorder="1" applyAlignment="1">
      <alignment wrapText="1"/>
    </xf>
    <xf numFmtId="0" fontId="24" fillId="0" borderId="1" xfId="1" applyNumberFormat="1" applyFont="1" applyFill="1" applyBorder="1" applyAlignment="1" applyProtection="1">
      <alignment wrapText="1"/>
      <protection hidden="1"/>
    </xf>
    <xf numFmtId="0" fontId="26" fillId="0" borderId="2" xfId="1" applyNumberFormat="1" applyFont="1" applyFill="1" applyBorder="1" applyAlignment="1" applyProtection="1">
      <alignment wrapText="1"/>
      <protection hidden="1"/>
    </xf>
    <xf numFmtId="49" fontId="26" fillId="0" borderId="2" xfId="1" applyNumberFormat="1" applyFont="1" applyFill="1" applyBorder="1" applyAlignment="1" applyProtection="1">
      <alignment horizontal="center" vertical="top" wrapText="1"/>
      <protection hidden="1"/>
    </xf>
    <xf numFmtId="0" fontId="26" fillId="0" borderId="2" xfId="1" applyNumberFormat="1" applyFont="1" applyFill="1" applyBorder="1" applyAlignment="1" applyProtection="1">
      <alignment horizontal="left" wrapText="1"/>
      <protection hidden="1"/>
    </xf>
    <xf numFmtId="0" fontId="26" fillId="0" borderId="1" xfId="3" applyNumberFormat="1" applyFont="1" applyFill="1" applyBorder="1" applyAlignment="1" applyProtection="1">
      <alignment horizontal="left" wrapText="1"/>
      <protection hidden="1"/>
    </xf>
    <xf numFmtId="0" fontId="26" fillId="0" borderId="2" xfId="0" applyNumberFormat="1" applyFont="1" applyFill="1" applyBorder="1" applyAlignment="1">
      <alignment wrapText="1"/>
    </xf>
    <xf numFmtId="0" fontId="26" fillId="0" borderId="2" xfId="1" applyNumberFormat="1" applyFont="1" applyFill="1" applyBorder="1" applyAlignment="1" applyProtection="1">
      <alignment vertical="center" wrapText="1"/>
      <protection hidden="1"/>
    </xf>
    <xf numFmtId="165" fontId="24" fillId="0" borderId="13" xfId="0" applyNumberFormat="1" applyFont="1" applyFill="1" applyBorder="1" applyAlignment="1">
      <alignment horizontal="right" vertical="top" wrapText="1"/>
    </xf>
    <xf numFmtId="0" fontId="24" fillId="0" borderId="14" xfId="1" applyFont="1" applyFill="1" applyBorder="1"/>
    <xf numFmtId="0" fontId="24" fillId="0" borderId="17" xfId="1" applyFont="1" applyFill="1" applyBorder="1"/>
    <xf numFmtId="0" fontId="27" fillId="0" borderId="2" xfId="1" applyNumberFormat="1" applyFont="1" applyFill="1" applyBorder="1" applyAlignment="1" applyProtection="1">
      <alignment wrapText="1"/>
      <protection hidden="1"/>
    </xf>
    <xf numFmtId="0" fontId="25" fillId="0" borderId="15" xfId="0" applyFont="1" applyFill="1" applyBorder="1" applyAlignment="1">
      <alignment wrapText="1"/>
    </xf>
    <xf numFmtId="0" fontId="25" fillId="0" borderId="14" xfId="0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 vertical="center"/>
    </xf>
    <xf numFmtId="165" fontId="25" fillId="0" borderId="2" xfId="1" applyNumberFormat="1" applyFont="1" applyFill="1" applyBorder="1" applyAlignment="1" applyProtection="1">
      <alignment horizontal="right" vertical="center"/>
      <protection hidden="1"/>
    </xf>
    <xf numFmtId="165" fontId="26" fillId="0" borderId="2" xfId="1" applyNumberFormat="1" applyFont="1" applyFill="1" applyBorder="1" applyAlignment="1" applyProtection="1">
      <alignment horizontal="right" vertical="top"/>
      <protection hidden="1"/>
    </xf>
    <xf numFmtId="164" fontId="24" fillId="0" borderId="0" xfId="1" applyNumberFormat="1" applyFont="1" applyFill="1" applyAlignment="1" applyProtection="1">
      <alignment horizontal="right" vertical="top"/>
      <protection hidden="1"/>
    </xf>
    <xf numFmtId="0" fontId="24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165" fontId="26" fillId="0" borderId="2" xfId="1" applyNumberFormat="1" applyFont="1" applyFill="1" applyBorder="1" applyAlignment="1" applyProtection="1">
      <alignment horizontal="right"/>
      <protection hidden="1"/>
    </xf>
    <xf numFmtId="0" fontId="24" fillId="24" borderId="0" xfId="1" applyFont="1" applyFill="1"/>
    <xf numFmtId="165" fontId="24" fillId="24" borderId="0" xfId="1" applyNumberFormat="1" applyFont="1" applyFill="1"/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4" fillId="0" borderId="0" xfId="1" applyNumberFormat="1" applyFont="1" applyFill="1" applyAlignment="1" applyProtection="1">
      <alignment vertic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165" fontId="24" fillId="0" borderId="2" xfId="0" applyNumberFormat="1" applyFont="1" applyFill="1" applyBorder="1" applyAlignment="1">
      <alignment horizontal="right" vertical="top" wrapText="1"/>
    </xf>
    <xf numFmtId="0" fontId="28" fillId="0" borderId="2" xfId="0" applyFont="1" applyFill="1" applyBorder="1" applyAlignment="1">
      <alignment horizontal="justify" vertical="center" wrapText="1"/>
    </xf>
    <xf numFmtId="165" fontId="24" fillId="0" borderId="2" xfId="0" applyNumberFormat="1" applyFont="1" applyFill="1" applyBorder="1" applyAlignment="1">
      <alignment vertical="top"/>
    </xf>
    <xf numFmtId="165" fontId="24" fillId="0" borderId="13" xfId="3" applyNumberFormat="1" applyFont="1" applyFill="1" applyBorder="1" applyAlignment="1" applyProtection="1">
      <alignment horizontal="right" vertical="top"/>
      <protection hidden="1"/>
    </xf>
    <xf numFmtId="165" fontId="26" fillId="0" borderId="13" xfId="1" applyNumberFormat="1" applyFont="1" applyFill="1" applyBorder="1" applyAlignment="1" applyProtection="1">
      <alignment horizontal="right" vertical="top"/>
      <protection hidden="1"/>
    </xf>
    <xf numFmtId="0" fontId="24" fillId="0" borderId="16" xfId="1" applyFont="1" applyFill="1" applyBorder="1" applyAlignment="1">
      <alignment wrapText="1"/>
    </xf>
    <xf numFmtId="165" fontId="24" fillId="0" borderId="16" xfId="1" applyNumberFormat="1" applyFont="1" applyFill="1" applyBorder="1"/>
    <xf numFmtId="0" fontId="24" fillId="0" borderId="1" xfId="1" applyFont="1" applyFill="1" applyBorder="1"/>
    <xf numFmtId="0" fontId="24" fillId="0" borderId="12" xfId="1" applyFont="1" applyFill="1" applyBorder="1"/>
    <xf numFmtId="0" fontId="24" fillId="0" borderId="13" xfId="1" applyFont="1" applyFill="1" applyBorder="1"/>
    <xf numFmtId="0" fontId="24" fillId="0" borderId="0" xfId="1" applyNumberFormat="1" applyFont="1" applyFill="1" applyAlignment="1" applyProtection="1">
      <alignment vertical="center" wrapText="1"/>
      <protection hidden="1"/>
    </xf>
    <xf numFmtId="0" fontId="29" fillId="0" borderId="0" xfId="0" applyFont="1" applyFill="1"/>
    <xf numFmtId="0" fontId="24" fillId="0" borderId="0" xfId="1" applyNumberFormat="1" applyFont="1" applyFill="1" applyAlignment="1" applyProtection="1">
      <alignment vertical="center" wrapText="1"/>
      <protection hidden="1"/>
    </xf>
    <xf numFmtId="0" fontId="0" fillId="0" borderId="0" xfId="0" applyFill="1" applyAlignment="1"/>
    <xf numFmtId="0" fontId="24" fillId="0" borderId="0" xfId="1" applyNumberFormat="1" applyFont="1" applyFill="1" applyAlignment="1" applyProtection="1">
      <alignment horizontal="center" vertical="center" wrapText="1"/>
      <protection hidden="1"/>
    </xf>
    <xf numFmtId="0" fontId="25" fillId="0" borderId="1" xfId="1" applyNumberFormat="1" applyFont="1" applyFill="1" applyBorder="1" applyAlignment="1" applyProtection="1">
      <alignment horizontal="center" wrapText="1"/>
      <protection hidden="1"/>
    </xf>
    <xf numFmtId="0" fontId="25" fillId="0" borderId="12" xfId="1" applyNumberFormat="1" applyFont="1" applyFill="1" applyBorder="1" applyAlignment="1" applyProtection="1">
      <alignment horizontal="center" wrapText="1"/>
      <protection hidden="1"/>
    </xf>
    <xf numFmtId="0" fontId="25" fillId="0" borderId="13" xfId="1" applyNumberFormat="1" applyFont="1" applyFill="1" applyBorder="1" applyAlignment="1" applyProtection="1">
      <alignment horizontal="center" wrapText="1"/>
      <protection hidden="1"/>
    </xf>
    <xf numFmtId="0" fontId="2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ill="1" applyBorder="1" applyAlignment="1"/>
    <xf numFmtId="0" fontId="24" fillId="0" borderId="1" xfId="1" applyNumberFormat="1" applyFont="1" applyFill="1" applyBorder="1" applyAlignment="1" applyProtection="1">
      <alignment horizontal="center"/>
      <protection hidden="1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0" xfId="0" applyFill="1" applyAlignment="1">
      <alignment wrapText="1"/>
    </xf>
  </cellXfs>
  <cellStyles count="4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1"/>
    <cellStyle name="Обычный 2 2" xfId="3"/>
    <cellStyle name="Обычный 2 3" xfId="40"/>
    <cellStyle name="Обычный 3" xfId="2"/>
    <cellStyle name="Плохой 2" xfId="41"/>
    <cellStyle name="Пояснение 2" xfId="42"/>
    <cellStyle name="Примечание 2" xfId="43"/>
    <cellStyle name="Связанная ячейка 2" xfId="44"/>
    <cellStyle name="Стиль 1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showGridLines="0" tabSelected="1" view="pageBreakPreview" zoomScale="82" zoomScaleSheetLayoutView="82" workbookViewId="0">
      <selection activeCell="C44" sqref="C44"/>
    </sheetView>
  </sheetViews>
  <sheetFormatPr defaultColWidth="7.85546875" defaultRowHeight="18.75" x14ac:dyDescent="0.3"/>
  <cols>
    <col min="1" max="1" width="62.85546875" style="13" customWidth="1"/>
    <col min="2" max="2" width="37.140625" style="13" hidden="1" customWidth="1"/>
    <col min="3" max="3" width="22" style="13" customWidth="1"/>
    <col min="4" max="4" width="23.140625" style="13" customWidth="1"/>
    <col min="5" max="5" width="21.42578125" style="13" customWidth="1"/>
    <col min="6" max="6" width="16.140625" style="13" customWidth="1"/>
    <col min="7" max="7" width="11.28515625" style="13" customWidth="1"/>
    <col min="8" max="243" width="7.85546875" style="13" customWidth="1"/>
    <col min="244" max="16384" width="7.85546875" style="13"/>
  </cols>
  <sheetData>
    <row r="1" spans="1:9" x14ac:dyDescent="0.3">
      <c r="A1" s="62" t="s">
        <v>55</v>
      </c>
      <c r="B1" s="41"/>
      <c r="C1" s="41"/>
    </row>
    <row r="2" spans="1:9" x14ac:dyDescent="0.3">
      <c r="A2" s="62" t="s">
        <v>49</v>
      </c>
      <c r="B2" s="41"/>
      <c r="C2" s="41"/>
    </row>
    <row r="3" spans="1:9" x14ac:dyDescent="0.3">
      <c r="A3" s="62" t="s">
        <v>50</v>
      </c>
      <c r="B3" s="41"/>
      <c r="C3" s="41"/>
    </row>
    <row r="4" spans="1:9" x14ac:dyDescent="0.3">
      <c r="A4" s="62" t="s">
        <v>51</v>
      </c>
      <c r="B4" s="41"/>
      <c r="C4" s="41"/>
    </row>
    <row r="5" spans="1:9" x14ac:dyDescent="0.3">
      <c r="A5" s="62" t="s">
        <v>52</v>
      </c>
      <c r="B5" s="41"/>
      <c r="C5" s="41"/>
    </row>
    <row r="6" spans="1:9" x14ac:dyDescent="0.3">
      <c r="A6" s="62" t="s">
        <v>53</v>
      </c>
      <c r="B6" s="41"/>
      <c r="C6" s="41"/>
    </row>
    <row r="7" spans="1:9" x14ac:dyDescent="0.3">
      <c r="A7" s="62" t="s">
        <v>54</v>
      </c>
      <c r="B7" s="41"/>
      <c r="C7" s="41"/>
    </row>
    <row r="8" spans="1:9" x14ac:dyDescent="0.3">
      <c r="A8" s="62" t="s">
        <v>58</v>
      </c>
      <c r="B8" s="41"/>
      <c r="C8" s="41"/>
    </row>
    <row r="9" spans="1:9" x14ac:dyDescent="0.3">
      <c r="A9" s="41"/>
      <c r="B9" s="41"/>
      <c r="C9" s="41"/>
    </row>
    <row r="10" spans="1:9" ht="18.75" customHeight="1" x14ac:dyDescent="0.3">
      <c r="C10" s="61" t="s">
        <v>56</v>
      </c>
      <c r="D10" s="48"/>
      <c r="E10" s="48"/>
      <c r="F10" s="42"/>
      <c r="G10" s="42"/>
      <c r="H10" s="42"/>
      <c r="I10" s="42"/>
    </row>
    <row r="11" spans="1:9" ht="24.75" customHeight="1" x14ac:dyDescent="0.3">
      <c r="B11" s="42"/>
      <c r="C11" s="63" t="s">
        <v>46</v>
      </c>
      <c r="D11" s="64"/>
      <c r="E11" s="64"/>
      <c r="F11" s="42"/>
      <c r="G11" s="42"/>
      <c r="H11" s="42"/>
      <c r="I11" s="42"/>
    </row>
    <row r="12" spans="1:9" ht="36.75" customHeight="1" x14ac:dyDescent="0.3">
      <c r="B12" s="42"/>
      <c r="C12" s="63" t="s">
        <v>38</v>
      </c>
      <c r="D12" s="74"/>
      <c r="E12" s="74"/>
      <c r="F12" s="42"/>
      <c r="G12" s="42"/>
      <c r="H12" s="42"/>
      <c r="I12" s="42"/>
    </row>
    <row r="13" spans="1:9" ht="21.75" customHeight="1" x14ac:dyDescent="0.3">
      <c r="C13" s="1" t="s">
        <v>48</v>
      </c>
      <c r="D13" s="1"/>
      <c r="E13" s="1"/>
    </row>
    <row r="14" spans="1:9" ht="15" customHeight="1" x14ac:dyDescent="0.3">
      <c r="A14" s="1"/>
      <c r="B14" s="1"/>
      <c r="C14" s="1"/>
      <c r="D14" s="1"/>
      <c r="E14" s="1"/>
    </row>
    <row r="15" spans="1:9" ht="36.75" customHeight="1" x14ac:dyDescent="0.3">
      <c r="A15" s="65" t="s">
        <v>39</v>
      </c>
      <c r="B15" s="65"/>
      <c r="C15" s="65"/>
      <c r="D15" s="65"/>
      <c r="E15" s="65"/>
    </row>
    <row r="16" spans="1:9" ht="21.75" customHeight="1" x14ac:dyDescent="0.3">
      <c r="A16" s="65" t="s">
        <v>40</v>
      </c>
      <c r="B16" s="65"/>
      <c r="C16" s="65"/>
      <c r="D16" s="65"/>
      <c r="E16" s="65"/>
    </row>
    <row r="17" spans="1:7" ht="15" customHeight="1" x14ac:dyDescent="0.3">
      <c r="A17" s="1"/>
      <c r="B17" s="1"/>
      <c r="C17" s="1"/>
      <c r="D17" s="1"/>
      <c r="E17" s="8" t="s">
        <v>23</v>
      </c>
    </row>
    <row r="18" spans="1:7" ht="15" customHeight="1" x14ac:dyDescent="0.3">
      <c r="A18" s="69" t="s">
        <v>6</v>
      </c>
      <c r="B18" s="69" t="s">
        <v>4</v>
      </c>
      <c r="C18" s="71" t="s">
        <v>22</v>
      </c>
      <c r="D18" s="72"/>
      <c r="E18" s="73"/>
    </row>
    <row r="19" spans="1:7" ht="61.5" customHeight="1" x14ac:dyDescent="0.3">
      <c r="A19" s="70"/>
      <c r="B19" s="70"/>
      <c r="C19" s="17" t="s">
        <v>34</v>
      </c>
      <c r="D19" s="2" t="s">
        <v>35</v>
      </c>
      <c r="E19" s="2" t="s">
        <v>41</v>
      </c>
    </row>
    <row r="20" spans="1:7" ht="15" customHeight="1" x14ac:dyDescent="0.3">
      <c r="A20" s="3">
        <v>1</v>
      </c>
      <c r="B20" s="3">
        <v>2</v>
      </c>
      <c r="C20" s="3">
        <v>2</v>
      </c>
      <c r="D20" s="3">
        <v>3</v>
      </c>
      <c r="E20" s="3">
        <v>4</v>
      </c>
    </row>
    <row r="21" spans="1:7" ht="40.5" customHeight="1" x14ac:dyDescent="0.3">
      <c r="A21" s="35" t="s">
        <v>15</v>
      </c>
      <c r="B21" s="36" t="s">
        <v>14</v>
      </c>
      <c r="C21" s="37">
        <v>11000</v>
      </c>
      <c r="D21" s="37">
        <v>0</v>
      </c>
      <c r="E21" s="38">
        <v>0</v>
      </c>
    </row>
    <row r="22" spans="1:7" ht="18.75" customHeight="1" x14ac:dyDescent="0.3">
      <c r="A22" s="66" t="s">
        <v>3</v>
      </c>
      <c r="B22" s="67"/>
      <c r="C22" s="67"/>
      <c r="D22" s="67"/>
      <c r="E22" s="68"/>
    </row>
    <row r="23" spans="1:7" ht="22.5" hidden="1" customHeight="1" x14ac:dyDescent="0.3">
      <c r="A23" s="11" t="s">
        <v>8</v>
      </c>
      <c r="B23" s="9" t="s">
        <v>9</v>
      </c>
      <c r="C23" s="9"/>
      <c r="D23" s="9"/>
      <c r="E23" s="10"/>
    </row>
    <row r="24" spans="1:7" ht="40.5" customHeight="1" x14ac:dyDescent="0.3">
      <c r="A24" s="7" t="s">
        <v>33</v>
      </c>
      <c r="B24" s="16" t="s">
        <v>24</v>
      </c>
      <c r="C24" s="51">
        <v>17584</v>
      </c>
      <c r="D24" s="51">
        <v>18274</v>
      </c>
      <c r="E24" s="51">
        <v>19230</v>
      </c>
      <c r="F24" s="14"/>
      <c r="G24" s="14"/>
    </row>
    <row r="25" spans="1:7" ht="121.5" customHeight="1" x14ac:dyDescent="0.3">
      <c r="A25" s="52" t="s">
        <v>42</v>
      </c>
      <c r="B25" s="16"/>
      <c r="C25" s="31">
        <v>16650</v>
      </c>
      <c r="D25" s="31">
        <v>16850</v>
      </c>
      <c r="E25" s="31">
        <v>16850</v>
      </c>
      <c r="F25" s="14"/>
      <c r="G25" s="14"/>
    </row>
    <row r="26" spans="1:7" ht="126" customHeight="1" x14ac:dyDescent="0.3">
      <c r="A26" s="52" t="s">
        <v>43</v>
      </c>
      <c r="B26" s="16"/>
      <c r="C26" s="31">
        <v>850</v>
      </c>
      <c r="D26" s="31">
        <v>900</v>
      </c>
      <c r="E26" s="31">
        <v>900</v>
      </c>
      <c r="F26" s="14"/>
      <c r="G26" s="14"/>
    </row>
    <row r="27" spans="1:7" ht="84" customHeight="1" x14ac:dyDescent="0.3">
      <c r="A27" s="52" t="s">
        <v>44</v>
      </c>
      <c r="B27" s="16"/>
      <c r="C27" s="31">
        <v>2330</v>
      </c>
      <c r="D27" s="31">
        <v>2330</v>
      </c>
      <c r="E27" s="31">
        <v>2330</v>
      </c>
      <c r="F27" s="14"/>
      <c r="G27" s="14"/>
    </row>
    <row r="28" spans="1:7" ht="113.25" customHeight="1" x14ac:dyDescent="0.3">
      <c r="A28" s="52" t="s">
        <v>45</v>
      </c>
      <c r="B28" s="16" t="s">
        <v>19</v>
      </c>
      <c r="C28" s="21">
        <v>2720</v>
      </c>
      <c r="D28" s="18">
        <v>2790</v>
      </c>
      <c r="E28" s="18">
        <v>2850</v>
      </c>
    </row>
    <row r="29" spans="1:7" ht="22.5" hidden="1" customHeight="1" x14ac:dyDescent="0.3">
      <c r="A29" s="24" t="s">
        <v>10</v>
      </c>
      <c r="B29" s="16" t="s">
        <v>20</v>
      </c>
      <c r="C29" s="18">
        <v>0</v>
      </c>
      <c r="D29" s="18">
        <v>0</v>
      </c>
      <c r="E29" s="18">
        <v>0</v>
      </c>
    </row>
    <row r="30" spans="1:7" ht="22.5" hidden="1" customHeight="1" x14ac:dyDescent="0.3">
      <c r="A30" s="24" t="s">
        <v>11</v>
      </c>
      <c r="B30" s="16" t="s">
        <v>16</v>
      </c>
      <c r="C30" s="18">
        <v>0</v>
      </c>
      <c r="D30" s="18">
        <v>0</v>
      </c>
      <c r="E30" s="18">
        <v>0</v>
      </c>
    </row>
    <row r="31" spans="1:7" ht="22.5" hidden="1" customHeight="1" x14ac:dyDescent="0.3">
      <c r="A31" s="24" t="s">
        <v>32</v>
      </c>
      <c r="B31" s="16"/>
      <c r="C31" s="21"/>
      <c r="D31" s="18">
        <v>0</v>
      </c>
      <c r="E31" s="18">
        <v>0</v>
      </c>
    </row>
    <row r="32" spans="1:7" ht="156.75" customHeight="1" x14ac:dyDescent="0.3">
      <c r="A32" s="29" t="s">
        <v>36</v>
      </c>
      <c r="B32" s="16" t="s">
        <v>12</v>
      </c>
      <c r="C32" s="53">
        <v>20789.5</v>
      </c>
      <c r="D32" s="53">
        <v>20789.5</v>
      </c>
      <c r="E32" s="53">
        <v>20789.5</v>
      </c>
    </row>
    <row r="33" spans="1:7" ht="151.5" customHeight="1" x14ac:dyDescent="0.3">
      <c r="A33" s="23" t="s">
        <v>37</v>
      </c>
      <c r="B33" s="22"/>
      <c r="C33" s="54">
        <v>2045.2</v>
      </c>
      <c r="D33" s="54">
        <v>2045.2</v>
      </c>
      <c r="E33" s="54">
        <v>2045.2</v>
      </c>
    </row>
    <row r="34" spans="1:7" ht="18.75" customHeight="1" x14ac:dyDescent="0.3">
      <c r="A34" s="4" t="s">
        <v>2</v>
      </c>
      <c r="B34" s="4"/>
      <c r="C34" s="19">
        <f>SUM(C23:C33)</f>
        <v>62968.7</v>
      </c>
      <c r="D34" s="19">
        <f>SUM(D23:D33)</f>
        <v>63978.7</v>
      </c>
      <c r="E34" s="19">
        <f>SUM(E23:E33)</f>
        <v>64994.7</v>
      </c>
    </row>
    <row r="35" spans="1:7" ht="20.25" customHeight="1" x14ac:dyDescent="0.3">
      <c r="A35" s="32"/>
      <c r="B35" s="33"/>
      <c r="C35" s="33"/>
      <c r="D35" s="33"/>
      <c r="E35" s="6"/>
    </row>
    <row r="36" spans="1:7" ht="18.75" customHeight="1" x14ac:dyDescent="0.3">
      <c r="A36" s="66" t="s">
        <v>5</v>
      </c>
      <c r="B36" s="67"/>
      <c r="C36" s="67"/>
      <c r="D36" s="67"/>
      <c r="E36" s="68"/>
    </row>
    <row r="37" spans="1:7" s="15" customFormat="1" ht="26.25" customHeight="1" x14ac:dyDescent="0.3">
      <c r="A37" s="46"/>
      <c r="B37" s="47"/>
      <c r="C37" s="49"/>
      <c r="D37" s="49"/>
      <c r="E37" s="50"/>
    </row>
    <row r="38" spans="1:7" ht="75" customHeight="1" x14ac:dyDescent="0.3">
      <c r="A38" s="34" t="s">
        <v>47</v>
      </c>
      <c r="B38" s="4"/>
      <c r="C38" s="20">
        <f>C47+C41+C42+C43+C40+C44+C45</f>
        <v>73968.7</v>
      </c>
      <c r="D38" s="20">
        <f t="shared" ref="D38:E38" si="0">D47+D41+D42+D43+D40+D44+D45</f>
        <v>63978.7</v>
      </c>
      <c r="E38" s="20">
        <f t="shared" si="0"/>
        <v>64994.7</v>
      </c>
    </row>
    <row r="39" spans="1:7" ht="20.25" customHeight="1" x14ac:dyDescent="0.3">
      <c r="A39" s="58"/>
      <c r="B39" s="59"/>
      <c r="C39" s="59"/>
      <c r="D39" s="59"/>
      <c r="E39" s="60"/>
    </row>
    <row r="40" spans="1:7" s="44" customFormat="1" ht="37.5" hidden="1" x14ac:dyDescent="0.3">
      <c r="A40" s="56" t="s">
        <v>30</v>
      </c>
      <c r="B40" s="13"/>
      <c r="C40" s="57">
        <v>0</v>
      </c>
      <c r="D40" s="57">
        <v>0</v>
      </c>
      <c r="E40" s="57">
        <v>0</v>
      </c>
      <c r="F40" s="45"/>
      <c r="G40" s="45"/>
    </row>
    <row r="41" spans="1:7" ht="39" customHeight="1" x14ac:dyDescent="0.3">
      <c r="A41" s="25" t="s">
        <v>31</v>
      </c>
      <c r="B41" s="26" t="s">
        <v>17</v>
      </c>
      <c r="C41" s="43">
        <v>5602.4</v>
      </c>
      <c r="D41" s="43">
        <v>4892.3999999999996</v>
      </c>
      <c r="E41" s="43">
        <v>5908.4</v>
      </c>
      <c r="F41" s="12"/>
      <c r="G41" s="12"/>
    </row>
    <row r="42" spans="1:7" ht="58.5" customHeight="1" x14ac:dyDescent="0.3">
      <c r="A42" s="25" t="s">
        <v>13</v>
      </c>
      <c r="B42" s="26" t="s">
        <v>26</v>
      </c>
      <c r="C42" s="55">
        <v>22935.8</v>
      </c>
      <c r="D42" s="55">
        <v>21655.8</v>
      </c>
      <c r="E42" s="55">
        <v>21655.8</v>
      </c>
      <c r="F42" s="12"/>
      <c r="G42" s="12"/>
    </row>
    <row r="43" spans="1:7" ht="97.5" customHeight="1" x14ac:dyDescent="0.3">
      <c r="A43" s="28" t="s">
        <v>29</v>
      </c>
      <c r="B43" s="26" t="s">
        <v>18</v>
      </c>
      <c r="C43" s="39">
        <v>2130.5</v>
      </c>
      <c r="D43" s="39">
        <v>2130.5</v>
      </c>
      <c r="E43" s="39">
        <v>2130.5</v>
      </c>
      <c r="F43" s="12"/>
      <c r="G43" s="12"/>
    </row>
    <row r="44" spans="1:7" ht="38.25" customHeight="1" x14ac:dyDescent="0.3">
      <c r="A44" s="28" t="s">
        <v>25</v>
      </c>
      <c r="B44" s="26" t="s">
        <v>27</v>
      </c>
      <c r="C44" s="39">
        <v>43000</v>
      </c>
      <c r="D44" s="39">
        <v>35000</v>
      </c>
      <c r="E44" s="39">
        <v>35000</v>
      </c>
      <c r="F44" s="12"/>
      <c r="G44" s="12"/>
    </row>
    <row r="45" spans="1:7" ht="22.5" hidden="1" customHeight="1" x14ac:dyDescent="0.3">
      <c r="A45" s="25" t="s">
        <v>13</v>
      </c>
      <c r="B45" s="26"/>
      <c r="C45" s="39">
        <v>0</v>
      </c>
      <c r="D45" s="39">
        <v>0</v>
      </c>
      <c r="E45" s="39">
        <v>0</v>
      </c>
      <c r="F45" s="12"/>
      <c r="G45" s="12"/>
    </row>
    <row r="46" spans="1:7" ht="22.5" hidden="1" customHeight="1" x14ac:dyDescent="0.3">
      <c r="A46" s="27" t="s">
        <v>21</v>
      </c>
      <c r="B46" s="26"/>
      <c r="C46" s="39">
        <v>0</v>
      </c>
      <c r="D46" s="39">
        <v>0</v>
      </c>
      <c r="E46" s="39">
        <v>0</v>
      </c>
      <c r="F46" s="12"/>
      <c r="G46" s="12"/>
    </row>
    <row r="47" spans="1:7" ht="20.25" customHeight="1" x14ac:dyDescent="0.3">
      <c r="A47" s="30" t="s">
        <v>1</v>
      </c>
      <c r="B47" s="26" t="s">
        <v>28</v>
      </c>
      <c r="C47" s="39">
        <v>300</v>
      </c>
      <c r="D47" s="39">
        <v>300</v>
      </c>
      <c r="E47" s="39">
        <v>300</v>
      </c>
    </row>
    <row r="48" spans="1:7" ht="21.75" customHeight="1" x14ac:dyDescent="0.3">
      <c r="A48" s="4" t="s">
        <v>7</v>
      </c>
      <c r="B48" s="4"/>
      <c r="C48" s="5">
        <f>+C47+C41+C42+C43+C40+C44+C45</f>
        <v>73968.7</v>
      </c>
      <c r="D48" s="5">
        <f t="shared" ref="D48:E48" si="1">+D47+D41+D42+D43+D40+D44+D45</f>
        <v>63978.7</v>
      </c>
      <c r="E48" s="5">
        <f t="shared" si="1"/>
        <v>64994.7</v>
      </c>
    </row>
    <row r="49" spans="1:5" ht="47.25" customHeight="1" x14ac:dyDescent="0.3">
      <c r="A49" s="1" t="s">
        <v>0</v>
      </c>
      <c r="B49" s="1"/>
      <c r="C49" s="1"/>
      <c r="D49" s="1"/>
      <c r="E49" s="40" t="s">
        <v>57</v>
      </c>
    </row>
    <row r="50" spans="1:5" x14ac:dyDescent="0.3">
      <c r="A50" s="1"/>
      <c r="B50" s="1"/>
      <c r="C50" s="1"/>
      <c r="D50" s="1"/>
      <c r="E50" s="8"/>
    </row>
  </sheetData>
  <mergeCells count="9">
    <mergeCell ref="C11:E11"/>
    <mergeCell ref="A16:E16"/>
    <mergeCell ref="A15:E15"/>
    <mergeCell ref="A22:E22"/>
    <mergeCell ref="A36:E36"/>
    <mergeCell ref="A18:A19"/>
    <mergeCell ref="B18:B19"/>
    <mergeCell ref="C18:E18"/>
    <mergeCell ref="C12:E12"/>
  </mergeCells>
  <pageMargins left="1.1811023622047245" right="0.59055118110236227" top="0.59055118110236227" bottom="0.59055118110236227" header="0.51181102362204722" footer="0.51181102362204722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</dc:creator>
  <cp:lastModifiedBy>Иванова</cp:lastModifiedBy>
  <cp:lastPrinted>2026-02-12T05:48:04Z</cp:lastPrinted>
  <dcterms:created xsi:type="dcterms:W3CDTF">2013-10-11T13:28:32Z</dcterms:created>
  <dcterms:modified xsi:type="dcterms:W3CDTF">2026-02-12T05:56:12Z</dcterms:modified>
</cp:coreProperties>
</file>